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4" i="2" l="1"/>
</calcChain>
</file>

<file path=xl/sharedStrings.xml><?xml version="1.0" encoding="utf-8"?>
<sst xmlns="http://schemas.openxmlformats.org/spreadsheetml/2006/main" count="135" uniqueCount="37">
  <si>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</si>
  <si>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</si>
  <si>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</si>
  <si>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</si>
  <si>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</si>
  <si>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</si>
  <si>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</si>
  <si>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</si>
  <si>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</si>
  <si>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</si>
  <si>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</si>
  <si>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ЛИТР</t>
  </si>
  <si>
    <t>ТОННА</t>
  </si>
  <si>
    <t>КГ</t>
  </si>
  <si>
    <t>ТРИЭТИЛЕНГЛИКОЛЬ</t>
  </si>
  <si>
    <t>27</t>
  </si>
  <si>
    <t>Продукты  химические</t>
  </si>
  <si>
    <t>1284377</t>
  </si>
  <si>
    <t>1001200064</t>
  </si>
  <si>
    <t>РЕАГЕНТ PREDATOR 61NE.</t>
  </si>
  <si>
    <t>100120_1586306</t>
  </si>
  <si>
    <t>Ингибитор коррозии-Бактерицид OFC-ИКБ марка Б</t>
  </si>
  <si>
    <t>100120_1832899</t>
  </si>
  <si>
    <t>Нейтрализатор коррозии Антикор-16</t>
  </si>
  <si>
    <t>1832899</t>
  </si>
  <si>
    <t>1525141</t>
  </si>
  <si>
    <t>1001210691</t>
  </si>
  <si>
    <t>ЦИСТИН-R</t>
  </si>
  <si>
    <t>9007343</t>
  </si>
  <si>
    <t>1001211407</t>
  </si>
  <si>
    <t>ПЕРЕКИСЬ КУМИЛА (АЛИКВАТ)</t>
  </si>
  <si>
    <t>1025141</t>
  </si>
  <si>
    <t>1001430101</t>
  </si>
  <si>
    <t>КАНИФОЛЬ</t>
  </si>
  <si>
    <t>Нейтрализатор коррозии Антикор-17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</si>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</sst>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49" fontId="0" fillId="0" borderId="4" xfId="2" applyNumberFormat="1" applyFont="1" applyBorder="1" applyProtection="1">
      <protection locked="0"/>
    </xf>
    <xf numFmtId="49" fontId="0" fillId="0" borderId="4" xfId="2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B26" sqref="B26:B27"/>
    </sheetView>
  </sheetViews>
  <sheetFormatPr defaultRowHeight="15" x14ac:dyDescent="0.25"/>
  <cols>
    <col min="4" max="4" width="19.7109375" customWidth="1"/>
    <col min="5" max="5" width="58.5703125" customWidth="1"/>
    <col min="8" max="8" width="20.28515625" customWidth="1"/>
    <col min="10" max="10" width="23" customWidth="1"/>
    <col min="11" max="11" width="20.42578125" customWidth="1"/>
  </cols>
  <sheetData>
    <row r="1" spans="1:11" x14ac:dyDescent="0.25">
      <c r="B1" s="18" t="s">
        <v>0</v>
      </c>
      <c r="C1" s="18" t="s">
        <v>1</v>
      </c>
      <c r="D1" s="18" t="s">
        <v>2</v>
      </c>
      <c r="E1" s="18" t="s">
        <v>3</v>
      </c>
      <c r="F1" s="19" t="s">
        <v>4</v>
      </c>
      <c r="G1" s="14" t="s">
        <v>5</v>
      </c>
      <c r="H1" s="14" t="s">
        <v>6</v>
      </c>
      <c r="I1" s="15" t="s">
        <v>8</v>
      </c>
      <c r="J1" s="18" t="s">
        <v>7</v>
      </c>
      <c r="K1" s="18" t="s">
        <v>10</v>
      </c>
    </row>
    <row r="2" spans="1:11" x14ac:dyDescent="0.25">
      <c r="B2" s="18"/>
      <c r="C2" s="18"/>
      <c r="D2" s="18"/>
      <c r="E2" s="18"/>
      <c r="F2" s="19"/>
      <c r="G2" s="14"/>
      <c r="H2" s="14"/>
      <c r="I2" s="16"/>
      <c r="J2" s="18"/>
      <c r="K2" s="18"/>
    </row>
    <row r="3" spans="1:11" x14ac:dyDescent="0.25">
      <c r="B3" s="18"/>
      <c r="C3" s="18"/>
      <c r="D3" s="18"/>
      <c r="E3" s="18"/>
      <c r="F3" s="19"/>
      <c r="G3" s="14"/>
      <c r="H3" s="14"/>
      <c r="I3" s="16"/>
      <c r="J3" s="18"/>
      <c r="K3" s="18"/>
    </row>
    <row r="4" spans="1:11" x14ac:dyDescent="0.25">
      <c r="B4" s="18"/>
      <c r="C4" s="18"/>
      <c r="D4" s="18"/>
      <c r="E4" s="18"/>
      <c r="F4" s="19"/>
      <c r="G4" s="14"/>
      <c r="H4" s="14"/>
      <c r="I4" s="17"/>
      <c r="J4" s="18"/>
      <c r="K4" s="18"/>
    </row>
    <row r="5" spans="1:11" x14ac:dyDescent="0.25">
      <c r="A5">
        <v>1</v>
      </c>
      <c r="B5" s="1" t="s">
        <v>9</v>
      </c>
      <c r="C5" s="1">
        <v>1032667</v>
      </c>
      <c r="D5" s="2">
        <v>1001200029</v>
      </c>
      <c r="E5" s="3" t="s">
        <v>14</v>
      </c>
      <c r="F5" s="1" t="s">
        <v>12</v>
      </c>
      <c r="G5" s="4" t="s">
        <v>15</v>
      </c>
      <c r="H5" s="5" t="s">
        <v>16</v>
      </c>
      <c r="I5" s="7">
        <v>8.5</v>
      </c>
      <c r="J5" s="6">
        <v>74647.3</v>
      </c>
      <c r="K5" s="6">
        <v>634502.05000000005</v>
      </c>
    </row>
    <row r="6" spans="1:11" x14ac:dyDescent="0.25">
      <c r="A6">
        <v>2</v>
      </c>
      <c r="B6" s="1" t="s">
        <v>9</v>
      </c>
      <c r="C6" s="1" t="s">
        <v>17</v>
      </c>
      <c r="D6" s="2" t="s">
        <v>18</v>
      </c>
      <c r="E6" s="3" t="s">
        <v>19</v>
      </c>
      <c r="F6" s="1" t="s">
        <v>12</v>
      </c>
      <c r="G6" s="4" t="s">
        <v>15</v>
      </c>
      <c r="H6" s="5" t="s">
        <v>16</v>
      </c>
      <c r="I6" s="7">
        <v>1.1399999999999999</v>
      </c>
      <c r="J6" s="6">
        <v>498231.17</v>
      </c>
      <c r="K6" s="6">
        <v>567983.53379999998</v>
      </c>
    </row>
    <row r="7" spans="1:11" x14ac:dyDescent="0.25">
      <c r="A7">
        <v>3</v>
      </c>
      <c r="B7" s="7" t="s">
        <v>9</v>
      </c>
      <c r="C7" s="7">
        <v>1586306</v>
      </c>
      <c r="D7" s="8" t="s">
        <v>20</v>
      </c>
      <c r="E7" s="9" t="s">
        <v>21</v>
      </c>
      <c r="F7" s="7" t="s">
        <v>12</v>
      </c>
      <c r="G7" s="10" t="s">
        <v>15</v>
      </c>
      <c r="H7" s="5" t="s">
        <v>16</v>
      </c>
      <c r="I7" s="7">
        <v>0.60099999999999998</v>
      </c>
      <c r="J7" s="6">
        <v>160827.18</v>
      </c>
      <c r="K7" s="6">
        <v>96657.135179999997</v>
      </c>
    </row>
    <row r="8" spans="1:11" x14ac:dyDescent="0.25">
      <c r="A8">
        <v>4</v>
      </c>
      <c r="B8" s="7" t="s">
        <v>9</v>
      </c>
      <c r="C8" s="7">
        <v>1586306</v>
      </c>
      <c r="D8" s="8" t="s">
        <v>20</v>
      </c>
      <c r="E8" s="9" t="s">
        <v>21</v>
      </c>
      <c r="F8" s="7" t="s">
        <v>12</v>
      </c>
      <c r="G8" s="10" t="s">
        <v>15</v>
      </c>
      <c r="H8" s="5" t="s">
        <v>16</v>
      </c>
      <c r="I8" s="7">
        <v>6.0000000000000001E-3</v>
      </c>
      <c r="J8" s="6">
        <v>160826.35</v>
      </c>
      <c r="K8" s="6">
        <v>964.95810000000006</v>
      </c>
    </row>
    <row r="9" spans="1:11" x14ac:dyDescent="0.25">
      <c r="A9">
        <v>5</v>
      </c>
      <c r="B9" s="7" t="s">
        <v>9</v>
      </c>
      <c r="C9" s="7">
        <v>1586306</v>
      </c>
      <c r="D9" s="8" t="s">
        <v>20</v>
      </c>
      <c r="E9" s="9" t="s">
        <v>21</v>
      </c>
      <c r="F9" s="7" t="s">
        <v>12</v>
      </c>
      <c r="G9" s="10" t="s">
        <v>15</v>
      </c>
      <c r="H9" s="5" t="s">
        <v>16</v>
      </c>
      <c r="I9" s="7">
        <v>0.111</v>
      </c>
      <c r="J9" s="6">
        <v>166925.65</v>
      </c>
      <c r="K9" s="6">
        <v>18528.747149999999</v>
      </c>
    </row>
    <row r="10" spans="1:11" x14ac:dyDescent="0.25">
      <c r="A10">
        <v>6</v>
      </c>
      <c r="B10" s="7" t="s">
        <v>9</v>
      </c>
      <c r="C10" s="7">
        <v>1586306</v>
      </c>
      <c r="D10" s="8" t="s">
        <v>20</v>
      </c>
      <c r="E10" s="9" t="s">
        <v>21</v>
      </c>
      <c r="F10" s="7" t="s">
        <v>12</v>
      </c>
      <c r="G10" s="10" t="s">
        <v>15</v>
      </c>
      <c r="H10" s="5" t="s">
        <v>16</v>
      </c>
      <c r="I10" s="7">
        <v>0.60599999999999998</v>
      </c>
      <c r="J10" s="6">
        <v>166925.65</v>
      </c>
      <c r="K10" s="6">
        <v>101156.9439</v>
      </c>
    </row>
    <row r="11" spans="1:11" x14ac:dyDescent="0.25">
      <c r="A11">
        <v>7</v>
      </c>
      <c r="B11" s="1" t="s">
        <v>9</v>
      </c>
      <c r="C11" s="1">
        <v>1832899</v>
      </c>
      <c r="D11" s="11" t="s">
        <v>22</v>
      </c>
      <c r="E11" s="3" t="s">
        <v>23</v>
      </c>
      <c r="F11" s="1" t="s">
        <v>12</v>
      </c>
      <c r="G11" s="4" t="s">
        <v>15</v>
      </c>
      <c r="H11" s="5" t="s">
        <v>16</v>
      </c>
      <c r="I11" s="7">
        <v>0.90200000000000002</v>
      </c>
      <c r="J11" s="6">
        <v>135689.28</v>
      </c>
      <c r="K11" s="6">
        <v>122391.73056</v>
      </c>
    </row>
    <row r="12" spans="1:11" x14ac:dyDescent="0.25">
      <c r="A12">
        <v>8</v>
      </c>
      <c r="B12" s="1" t="s">
        <v>9</v>
      </c>
      <c r="C12" s="1">
        <v>1832899</v>
      </c>
      <c r="D12" s="2" t="s">
        <v>22</v>
      </c>
      <c r="E12" s="3" t="s">
        <v>34</v>
      </c>
      <c r="F12" s="1" t="s">
        <v>12</v>
      </c>
      <c r="G12" s="12" t="s">
        <v>15</v>
      </c>
      <c r="H12" s="5" t="s">
        <v>16</v>
      </c>
      <c r="I12" s="7">
        <v>1.0999999999999999E-2</v>
      </c>
      <c r="J12" s="6">
        <v>136843.78</v>
      </c>
      <c r="K12" s="6">
        <v>1505.2815799999998</v>
      </c>
    </row>
    <row r="13" spans="1:11" x14ac:dyDescent="0.25">
      <c r="A13">
        <v>9</v>
      </c>
      <c r="B13" s="1" t="s">
        <v>9</v>
      </c>
      <c r="C13" s="1" t="s">
        <v>24</v>
      </c>
      <c r="D13" s="2" t="s">
        <v>22</v>
      </c>
      <c r="E13" s="3" t="s">
        <v>23</v>
      </c>
      <c r="F13" s="1" t="s">
        <v>12</v>
      </c>
      <c r="G13" s="4" t="s">
        <v>15</v>
      </c>
      <c r="H13" s="5" t="s">
        <v>16</v>
      </c>
      <c r="I13" s="7">
        <v>2.081</v>
      </c>
      <c r="J13" s="6">
        <v>134475.78</v>
      </c>
      <c r="K13" s="6">
        <v>279844.09817999997</v>
      </c>
    </row>
    <row r="14" spans="1:11" x14ac:dyDescent="0.25">
      <c r="A14">
        <v>10</v>
      </c>
      <c r="B14" s="1" t="s">
        <v>9</v>
      </c>
      <c r="C14" s="1" t="s">
        <v>24</v>
      </c>
      <c r="D14" s="2" t="s">
        <v>22</v>
      </c>
      <c r="E14" s="3" t="s">
        <v>23</v>
      </c>
      <c r="F14" s="1" t="s">
        <v>12</v>
      </c>
      <c r="G14" s="4" t="s">
        <v>15</v>
      </c>
      <c r="H14" s="5" t="s">
        <v>16</v>
      </c>
      <c r="I14" s="7">
        <v>2.39</v>
      </c>
      <c r="J14" s="6">
        <v>134475.78</v>
      </c>
      <c r="K14" s="6">
        <v>321397.11420000001</v>
      </c>
    </row>
    <row r="15" spans="1:11" x14ac:dyDescent="0.25">
      <c r="A15">
        <v>11</v>
      </c>
      <c r="B15" s="1" t="s">
        <v>9</v>
      </c>
      <c r="C15" s="1" t="s">
        <v>24</v>
      </c>
      <c r="D15" s="2" t="s">
        <v>22</v>
      </c>
      <c r="E15" s="3" t="s">
        <v>23</v>
      </c>
      <c r="F15" s="1" t="s">
        <v>12</v>
      </c>
      <c r="G15" s="4" t="s">
        <v>15</v>
      </c>
      <c r="H15" s="5" t="s">
        <v>16</v>
      </c>
      <c r="I15" s="7">
        <v>3.5680000000000001</v>
      </c>
      <c r="J15" s="6">
        <v>135689.28</v>
      </c>
      <c r="K15" s="6">
        <v>484139.35103999998</v>
      </c>
    </row>
    <row r="16" spans="1:11" x14ac:dyDescent="0.25">
      <c r="A16">
        <v>12</v>
      </c>
      <c r="B16" s="1" t="s">
        <v>9</v>
      </c>
      <c r="C16" s="1" t="s">
        <v>24</v>
      </c>
      <c r="D16" s="2" t="s">
        <v>22</v>
      </c>
      <c r="E16" s="3" t="s">
        <v>23</v>
      </c>
      <c r="F16" s="1" t="s">
        <v>12</v>
      </c>
      <c r="G16" s="4" t="s">
        <v>15</v>
      </c>
      <c r="H16" s="5" t="s">
        <v>16</v>
      </c>
      <c r="I16" s="7">
        <v>5.2530000000000001</v>
      </c>
      <c r="J16" s="6">
        <v>134475.78</v>
      </c>
      <c r="K16" s="6">
        <v>706401.27234000002</v>
      </c>
    </row>
    <row r="17" spans="1:11" x14ac:dyDescent="0.25">
      <c r="A17">
        <v>13</v>
      </c>
      <c r="B17" s="1" t="s">
        <v>9</v>
      </c>
      <c r="C17" s="1">
        <v>1832899</v>
      </c>
      <c r="D17" s="2" t="s">
        <v>22</v>
      </c>
      <c r="E17" s="3" t="s">
        <v>23</v>
      </c>
      <c r="F17" s="1" t="s">
        <v>12</v>
      </c>
      <c r="G17" s="4" t="s">
        <v>15</v>
      </c>
      <c r="H17" s="5" t="s">
        <v>16</v>
      </c>
      <c r="I17" s="7">
        <v>8.5419999999999998</v>
      </c>
      <c r="J17" s="6">
        <v>136843.88</v>
      </c>
      <c r="K17" s="6">
        <v>1168920.4229600001</v>
      </c>
    </row>
    <row r="18" spans="1:11" x14ac:dyDescent="0.25">
      <c r="A18">
        <v>14</v>
      </c>
      <c r="B18" s="1" t="s">
        <v>9</v>
      </c>
      <c r="C18" s="1" t="s">
        <v>24</v>
      </c>
      <c r="D18" s="2" t="s">
        <v>22</v>
      </c>
      <c r="E18" s="3" t="s">
        <v>23</v>
      </c>
      <c r="F18" s="1" t="s">
        <v>12</v>
      </c>
      <c r="G18" s="4" t="s">
        <v>15</v>
      </c>
      <c r="H18" s="5" t="s">
        <v>16</v>
      </c>
      <c r="I18" s="7">
        <v>5.33</v>
      </c>
      <c r="J18" s="6">
        <v>134475.78</v>
      </c>
      <c r="K18" s="6">
        <v>716755.90740000003</v>
      </c>
    </row>
    <row r="19" spans="1:11" x14ac:dyDescent="0.25">
      <c r="A19">
        <v>15</v>
      </c>
      <c r="B19" s="1" t="s">
        <v>9</v>
      </c>
      <c r="C19" s="1" t="s">
        <v>25</v>
      </c>
      <c r="D19" s="2" t="s">
        <v>26</v>
      </c>
      <c r="E19" s="3" t="s">
        <v>27</v>
      </c>
      <c r="F19" s="1" t="s">
        <v>13</v>
      </c>
      <c r="G19" s="4" t="s">
        <v>15</v>
      </c>
      <c r="H19" s="5" t="s">
        <v>16</v>
      </c>
      <c r="I19" s="7">
        <v>0.1</v>
      </c>
      <c r="J19" s="6">
        <v>31622.23</v>
      </c>
      <c r="K19" s="6">
        <v>3162.223</v>
      </c>
    </row>
    <row r="20" spans="1:11" x14ac:dyDescent="0.25">
      <c r="A20">
        <v>16</v>
      </c>
      <c r="B20" s="1" t="s">
        <v>9</v>
      </c>
      <c r="C20" s="1" t="s">
        <v>28</v>
      </c>
      <c r="D20" s="2" t="s">
        <v>29</v>
      </c>
      <c r="E20" s="3" t="s">
        <v>30</v>
      </c>
      <c r="F20" s="1" t="s">
        <v>11</v>
      </c>
      <c r="G20" s="4" t="s">
        <v>15</v>
      </c>
      <c r="H20" s="5" t="s">
        <v>16</v>
      </c>
      <c r="I20" s="7">
        <v>1</v>
      </c>
      <c r="J20" s="6">
        <v>7652.28</v>
      </c>
      <c r="K20" s="6">
        <v>7652.28</v>
      </c>
    </row>
    <row r="21" spans="1:11" x14ac:dyDescent="0.25">
      <c r="A21">
        <v>17</v>
      </c>
      <c r="B21" s="1" t="s">
        <v>9</v>
      </c>
      <c r="C21" s="1" t="s">
        <v>31</v>
      </c>
      <c r="D21" s="2" t="s">
        <v>32</v>
      </c>
      <c r="E21" s="3" t="s">
        <v>33</v>
      </c>
      <c r="F21" s="1" t="s">
        <v>13</v>
      </c>
      <c r="G21" s="4" t="s">
        <v>15</v>
      </c>
      <c r="H21" s="5" t="s">
        <v>16</v>
      </c>
      <c r="I21" s="7">
        <v>4</v>
      </c>
      <c r="J21" s="6">
        <v>997.55</v>
      </c>
      <c r="K21" s="6">
        <v>3990.2</v>
      </c>
    </row>
    <row r="22" spans="1:11" x14ac:dyDescent="0.25">
      <c r="A22">
        <v>18</v>
      </c>
      <c r="B22" s="1" t="s">
        <v>9</v>
      </c>
      <c r="C22" s="1" t="s">
        <v>31</v>
      </c>
      <c r="D22" s="2" t="s">
        <v>32</v>
      </c>
      <c r="E22" s="3" t="s">
        <v>33</v>
      </c>
      <c r="F22" s="1" t="s">
        <v>13</v>
      </c>
      <c r="G22" s="4" t="s">
        <v>15</v>
      </c>
      <c r="H22" s="5" t="s">
        <v>16</v>
      </c>
      <c r="I22" s="7">
        <v>22</v>
      </c>
      <c r="J22" s="6">
        <v>1262.8699999999999</v>
      </c>
      <c r="K22" s="6">
        <v>27783.14</v>
      </c>
    </row>
    <row r="23" spans="1:11" x14ac:dyDescent="0.25">
      <c r="A23">
        <v>19</v>
      </c>
      <c r="B23" s="1" t="s">
        <v>9</v>
      </c>
      <c r="C23" s="1">
        <v>1025141</v>
      </c>
      <c r="D23" s="2" t="s">
        <v>32</v>
      </c>
      <c r="E23" s="3" t="s">
        <v>33</v>
      </c>
      <c r="F23" s="1" t="s">
        <v>13</v>
      </c>
      <c r="G23" s="4" t="s">
        <v>15</v>
      </c>
      <c r="H23" s="5" t="s">
        <v>16</v>
      </c>
      <c r="I23" s="7">
        <v>0.75</v>
      </c>
      <c r="J23" s="6">
        <v>997.55</v>
      </c>
      <c r="K23" s="6">
        <v>748.16249999999991</v>
      </c>
    </row>
    <row r="24" spans="1:11" x14ac:dyDescent="0.25">
      <c r="K24" s="13">
        <f>SUM(K5:K23)</f>
        <v>5264484.5518899998</v>
      </c>
    </row>
    <row r="26" spans="1:11" x14ac:dyDescent="0.25">
      <c r="B26" s="20" t="s">
        <v>35</v>
      </c>
    </row>
    <row r="27" spans="1:11" x14ac:dyDescent="0.25">
      <c r="B27" s="20" t="s">
        <v>36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23"/>
    <dataValidation type="list" allowBlank="1" showInputMessage="1" showErrorMessage="1" sqref="B5:B23">
      <formula1>TypeResource</formula1>
    </dataValidation>
    <dataValidation type="decimal" allowBlank="1" showErrorMessage="1" errorTitle="Ошибка!" error="Значение должно быть числом" sqref="I5:J23">
      <formula1>0</formula1>
      <formula2>9999999999999</formula2>
    </dataValidation>
    <dataValidation type="list" allowBlank="1" showInputMessage="1" showErrorMessage="1" sqref="G5:G23">
      <formula1>ClassMater</formula1>
    </dataValidation>
    <dataValidation type="decimal" allowBlank="1" showInputMessage="1" showErrorMessage="1" sqref="K5:K23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2020-07-16T13:12:04Z</dcterms:modified>
</cp:coreProperties>
</file>